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nka\Documents\"/>
    </mc:Choice>
  </mc:AlternateContent>
  <bookViews>
    <workbookView xWindow="0" yWindow="0" windowWidth="15345" windowHeight="454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<sst xmlns="http://schemas.openxmlformats.org/spreadsheetml/2006/main" count="158" uniqueCount="52">
  <si>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</si>
  <si>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</si>
  <si>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</si>
  <si>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</si>
  <si>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</si>
  <si>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</si>
  <si>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</si>
  <si>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</si>
  <si>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</si>
  <si>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</si>
  <si>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</si>
  <si>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</si>
  <si>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</si>
  <si>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</si>
  <si>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</si>
  <si>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</si>
  <si>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</si>
  <si>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</si>
  <si>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</si>
  <si>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</si>
  <si>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</si>
  <si>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</si>
  <si>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</si>
  <si>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</si>
  <si>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</si>
  <si>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</si>
  <si>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</si>
  <si>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</si>
  <si>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</si>
  <si>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</si>
  <si>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</si>
  <si>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</si>
  <si>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</si>
  <si>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</si>
  <si>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</si>
  <si>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</si>
  <si>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Nišava spin</t>
  </si>
  <si>
    <t xml:space="preserve">Kitić </t>
  </si>
  <si>
    <t>Nebojša</t>
  </si>
  <si>
    <t>Regionalna RSTSN</t>
  </si>
  <si>
    <t>Šumatovac</t>
  </si>
  <si>
    <t>Stevanović</t>
  </si>
  <si>
    <t>Ljubiša</t>
  </si>
  <si>
    <t>prva registracija</t>
  </si>
  <si>
    <t>Stojanović</t>
  </si>
  <si>
    <t>Vladimir</t>
  </si>
  <si>
    <t>Stanković</t>
  </si>
  <si>
    <t>Goran</t>
  </si>
  <si>
    <t>Milivojević</t>
  </si>
  <si>
    <t>Kristian</t>
  </si>
  <si>
    <t>Salimović</t>
  </si>
  <si>
    <t>Saša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</si>
</sst>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3" zoomScale="110" zoomScaleNormal="110" zoomScaleSheetLayoutView="90" workbookViewId="0">
      <selection activeCell="J10" sqref="J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1961</v>
      </c>
      <c r="E4" s="22">
        <v>2</v>
      </c>
      <c r="F4" s="22">
        <v>9</v>
      </c>
      <c r="G4" s="14">
        <f t="shared" ref="G4" si="0">DATE(D4,E4,F4)</f>
        <v>22321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1982</v>
      </c>
      <c r="E5" s="22">
        <v>7</v>
      </c>
      <c r="F5" s="22">
        <v>5</v>
      </c>
      <c r="G5" s="14">
        <f t="shared" ref="G5:G68" si="1">DATE(D5,E5,F5)</f>
        <v>30137</v>
      </c>
      <c r="H5" s="15"/>
      <c r="I5" s="44" t="s">
        <v>39</v>
      </c>
      <c r="J5" s="16" t="s">
        <v>43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45</v>
      </c>
      <c r="D6" s="22">
        <v>1991</v>
      </c>
      <c r="E6" s="22">
        <v>6</v>
      </c>
      <c r="F6" s="22">
        <v>22</v>
      </c>
      <c r="G6" s="14">
        <f t="shared" si="1"/>
        <v>33411</v>
      </c>
      <c r="H6" s="15"/>
      <c r="I6" s="44" t="s">
        <v>39</v>
      </c>
      <c r="J6" s="16" t="s">
        <v>43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1966</v>
      </c>
      <c r="E7" s="22">
        <v>8</v>
      </c>
      <c r="F7" s="22">
        <v>10</v>
      </c>
      <c r="G7" s="14">
        <f t="shared" si="1"/>
        <v>24329</v>
      </c>
      <c r="H7" s="15"/>
      <c r="I7" s="44" t="s">
        <v>39</v>
      </c>
      <c r="J7" s="16" t="s">
        <v>43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48</v>
      </c>
      <c r="C8" s="26" t="s">
        <v>49</v>
      </c>
      <c r="D8" s="22">
        <v>1996</v>
      </c>
      <c r="E8" s="22">
        <v>2</v>
      </c>
      <c r="F8" s="22">
        <v>20</v>
      </c>
      <c r="G8" s="14">
        <f t="shared" si="1"/>
        <v>35115</v>
      </c>
      <c r="H8" s="15"/>
      <c r="I8" s="44" t="s">
        <v>39</v>
      </c>
      <c r="J8" s="16" t="s">
        <v>43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50</v>
      </c>
      <c r="C9" s="26" t="s">
        <v>51</v>
      </c>
      <c r="D9" s="22">
        <v>1976</v>
      </c>
      <c r="E9" s="22">
        <v>4</v>
      </c>
      <c r="F9" s="22">
        <v>3</v>
      </c>
      <c r="G9" s="14">
        <f t="shared" si="1"/>
        <v>27853</v>
      </c>
      <c r="H9" s="15"/>
      <c r="I9" s="44" t="s">
        <v>39</v>
      </c>
      <c r="J9" s="16" t="s">
        <v>43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Nišava spin</v>
      </c>
      <c r="C2" s="4" t="str">
        <f>obrazac!B4</f>
        <v xml:space="preserve">Kitić </v>
      </c>
      <c r="D2" s="4" t="str">
        <f>obrazac!C4</f>
        <v>Nebojša</v>
      </c>
      <c r="E2" s="39">
        <f>obrazac!G4</f>
        <v>22321</v>
      </c>
      <c r="F2" s="4">
        <f>obrazac!H4</f>
        <v>0</v>
      </c>
      <c r="G2" s="4" t="str">
        <f>obrazac!J4</f>
        <v>Šumatovac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Nišava spin</v>
      </c>
      <c r="C3" s="4" t="str">
        <f>obrazac!B5</f>
        <v>Stevanović</v>
      </c>
      <c r="D3" s="4" t="str">
        <f>obrazac!C5</f>
        <v>Ljubiša</v>
      </c>
      <c r="E3" s="39">
        <f>obrazac!G5</f>
        <v>30137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Nišava spin</v>
      </c>
      <c r="C4" s="4" t="str">
        <f>obrazac!B6</f>
        <v>Stojanović</v>
      </c>
      <c r="D4" s="4" t="str">
        <f>obrazac!C6</f>
        <v>Vladimir</v>
      </c>
      <c r="E4" s="39">
        <f>obrazac!G6</f>
        <v>33411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Nišava spin</v>
      </c>
      <c r="C5" s="4" t="str">
        <f>obrazac!B7</f>
        <v>Stanković</v>
      </c>
      <c r="D5" s="4" t="str">
        <f>obrazac!C7</f>
        <v>Goran</v>
      </c>
      <c r="E5" s="39">
        <f>obrazac!G7</f>
        <v>24329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Nišava spin</v>
      </c>
      <c r="C6" s="4" t="str">
        <f>obrazac!B8</f>
        <v>Milivojević</v>
      </c>
      <c r="D6" s="4" t="str">
        <f>obrazac!C8</f>
        <v>Kristian</v>
      </c>
      <c r="E6" s="39">
        <f>obrazac!G8</f>
        <v>35115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Nišava spin</v>
      </c>
      <c r="C7" s="4" t="str">
        <f>obrazac!B9</f>
        <v>Salimović</v>
      </c>
      <c r="D7" s="4" t="str">
        <f>obrazac!C9</f>
        <v>Saša</v>
      </c>
      <c r="E7" s="39">
        <f>obrazac!G9</f>
        <v>27853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Nišava spin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Nišava spin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Nišava spin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Nišava spin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Nišava spin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Nišava spin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Nišava spin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Nišava spin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Nišava spin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Nišava spin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Nišava spin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Nišava spin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Nišava spin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Nišava spin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Nišava spin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Nišava spin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Nišava spin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Nišava spin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Nišava spin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Nišava spin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Nišava spin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Nišava spin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Nišava spin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Nišava spin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Nišava spin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Nišava spin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Nišava spin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Nišava spin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Nišava spin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Nišava spin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Nišava spin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Nišava spin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Nišava spin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Nišava spin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Nišava spin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Nišava spin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Nišava spin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Nišava spin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Nišava spin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Nišava spin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Nišava spin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Nišava spin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Nišava spin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Nišava spin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Nišava spin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Nišava spin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Nišava spin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Nišava spin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Nišava spin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Nišava spin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Nišava spin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Nišava spin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Nišava spin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Nišava spin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Nišava spin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Nišava spin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Nišava spin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Nišava spin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Nišava spin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Nišava spin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Nišava spin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Nišava spin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Nišava spin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Nišava spin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Nišava spin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Nišava spin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Nišava spin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Nišava spin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Nišava spin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Nišava spin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Nišava spin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Nišava spin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Nišava spin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Nišava spin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Nišava spin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Nišava spin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Nišava spin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Nišava spin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Nišava spin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Nišava spin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Nišava spin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Nišava spin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Nišava spin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Branka</cp:lastModifiedBy>
  <cp:lastPrinted>2021-07-28T12:30:37Z</cp:lastPrinted>
  <dcterms:created xsi:type="dcterms:W3CDTF">2010-04-06T09:57:42Z</dcterms:created>
  <dcterms:modified xsi:type="dcterms:W3CDTF">2022-08-10T10:54:18Z</dcterms:modified>
</cp:coreProperties>
</file>